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" yWindow="-12" windowWidth="23256" windowHeight="12156"/>
  </bookViews>
  <sheets>
    <sheet name="CIS Marking Scheme Import" sheetId="1" r:id="rId1"/>
    <sheet name="Calculations" sheetId="6" r:id="rId2"/>
  </sheet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96" i="1" l="1"/>
  <c r="N25" i="1"/>
  <c r="N64" i="1"/>
  <c r="K6" i="1"/>
  <c r="N101" i="1"/>
</calcChain>
</file>

<file path=xl/sharedStrings.xml><?xml version="1.0" encoding="utf-8"?>
<sst xmlns="http://schemas.openxmlformats.org/spreadsheetml/2006/main" count="503" uniqueCount="127">
  <si>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</si>
  <si>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</si>
  <si>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</si>
  <si>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</si>
  <si>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</si>
  <si>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</si>
  <si>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</si>
  <si>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</si>
  <si>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</si>
  <si>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</si>
  <si>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</si>
  <si>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</si>
  <si>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</si>
  <si>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</si>
  <si>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</si>
  <si>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</si>
  <si>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</si>
  <si>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</si>
  <si>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</si>
  <si>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</si>
  <si>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</si>
  <si>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</si>
  <si>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</si>
  <si>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</si>
  <si>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/>
  </si>
  <si>
    <t>A</t>
  </si>
  <si>
    <t>Module 1</t>
  </si>
  <si>
    <t>B</t>
  </si>
  <si>
    <t>Module 2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</si>
  <si>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</si>
  <si>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</si>
  <si>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</si>
  <si>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</si>
  <si>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</si>
  <si>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</si>
  <si>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</si>
  <si>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</si>
  <si>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</si>
  <si>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</si>
  <si>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A1</t>
  </si>
  <si>
    <t>M1 Conformité par rapport aux plans</t>
  </si>
  <si>
    <t>Apparence de la pièce</t>
  </si>
  <si>
    <t>pièce en dessous des standards industriels</t>
  </si>
  <si>
    <t>pièce en adéquation avec les standards industriels</t>
  </si>
  <si>
    <t>pièce en adéquation, avec des éléments spécifiques, au-delà des standards industriels</t>
  </si>
  <si>
    <t>pièce au-delà des standards industriels et jugée comme excellente</t>
  </si>
  <si>
    <t>A2</t>
  </si>
  <si>
    <t>M</t>
  </si>
  <si>
    <t>OK / NOK</t>
  </si>
  <si>
    <t>A3</t>
  </si>
  <si>
    <t>M1 Utilisation des matériaux</t>
  </si>
  <si>
    <t>Si changement de brut critère à 0</t>
  </si>
  <si>
    <t>Criterion B</t>
  </si>
  <si>
    <t>B1</t>
  </si>
  <si>
    <t>Criterion C</t>
  </si>
  <si>
    <t>3 fonctionnalités ou plus sont manquantes ou inachevées.</t>
  </si>
  <si>
    <t>M1 Chanfreins machine</t>
  </si>
  <si>
    <t>Présence chanfreins</t>
  </si>
  <si>
    <t>Le chanfreinage à la machine est de longueur différente et 2 mm ou plus seraient possibles à partir du bord le plus proche.</t>
  </si>
  <si>
    <t>1 à 2 mm de plus de longueur seraient possibles sur les bords.</t>
  </si>
  <si>
    <t>Parfait! Toutes les arêtes dans des limites définies. Il n'y a plus de place pour une fraise à chanfreiner à 90° jusqu'au bord le plus proche.</t>
  </si>
  <si>
    <t>M30 x 1,5</t>
  </si>
  <si>
    <t>A4</t>
  </si>
  <si>
    <t>C1</t>
  </si>
  <si>
    <t>C3</t>
  </si>
  <si>
    <t>C4</t>
  </si>
  <si>
    <t>Module 3</t>
  </si>
  <si>
    <t xml:space="preserve">G4 </t>
  </si>
  <si>
    <t>F4</t>
  </si>
  <si>
    <t>H3</t>
  </si>
  <si>
    <t>F3</t>
  </si>
  <si>
    <t>F2</t>
  </si>
  <si>
    <t>F1</t>
  </si>
  <si>
    <t>D2</t>
  </si>
  <si>
    <t>B4</t>
  </si>
  <si>
    <t>B3</t>
  </si>
  <si>
    <t>H2</t>
  </si>
  <si>
    <t>G2</t>
  </si>
  <si>
    <t>E3</t>
  </si>
  <si>
    <t>D3</t>
  </si>
  <si>
    <t>Ra 0,8</t>
  </si>
  <si>
    <t>G3</t>
  </si>
  <si>
    <t>G4</t>
  </si>
  <si>
    <t>H1</t>
  </si>
  <si>
    <t>G1</t>
  </si>
  <si>
    <t>Ø40    +0,03  / +0</t>
  </si>
  <si>
    <t>B2</t>
  </si>
  <si>
    <t>07 Fraisage Sélection Régionale pour Lyon 2024</t>
  </si>
  <si>
    <t>15 (+0,015 / -0,015)</t>
  </si>
  <si>
    <t>4 (+0,03 / 0)</t>
  </si>
  <si>
    <t>78  (+0,02 / 0)</t>
  </si>
  <si>
    <t>9  (0 / -0,02)</t>
  </si>
  <si>
    <t>10  (+0,018 / 0)</t>
  </si>
  <si>
    <t>20  (0 / -0,02)</t>
  </si>
  <si>
    <t>2 X 6,2 (0 / -0,02)</t>
  </si>
  <si>
    <t>Ø32g6   (+0,01 / -0,02)</t>
  </si>
  <si>
    <t>6,2 ( 0 / -0,02 )</t>
  </si>
  <si>
    <t>M1 Dimensions principales</t>
  </si>
  <si>
    <t>M1 second dimensions</t>
  </si>
  <si>
    <t>5 (+0,02 / -0,02)</t>
  </si>
  <si>
    <t>10 (+0,03 / -0,03)</t>
  </si>
  <si>
    <t>9  (+0 / -0,04)</t>
  </si>
  <si>
    <t>42 (+0,04 / +0)</t>
  </si>
  <si>
    <t>6  (+0,05 / +0,01)</t>
  </si>
  <si>
    <t>Ø40 (+0,04 / +0)</t>
  </si>
  <si>
    <t>50 (-0,01 / -0,05)</t>
  </si>
  <si>
    <t>34 (+0 / -0,04)</t>
  </si>
  <si>
    <t>M30 X 1,5</t>
  </si>
  <si>
    <t>M6</t>
  </si>
  <si>
    <t>M3 ASSEMBLAGE</t>
  </si>
  <si>
    <t>M2 Conformité par rapport aux plans</t>
  </si>
  <si>
    <t>M2 Chanfreins machine</t>
  </si>
  <si>
    <t>M2 Dimensions principales</t>
  </si>
  <si>
    <t>Ø32  (+0,025 / 0)</t>
  </si>
  <si>
    <t>8    ( +0,01  / -0,01 )</t>
  </si>
  <si>
    <t>Ø20  (+0,03  /  -0,03 )</t>
  </si>
  <si>
    <t>Ø32H7  (+0,018 / 0)</t>
  </si>
  <si>
    <t>5  (-0,015   /   -0,015 )</t>
  </si>
  <si>
    <t xml:space="preserve">F4 </t>
  </si>
  <si>
    <t>Ø70   (-0,015   /  -0,015 )</t>
  </si>
  <si>
    <t>30    ( +0,01  /  -0,01 )</t>
  </si>
  <si>
    <t>M2 second dimensions</t>
  </si>
  <si>
    <t>34  (+0,04 / -0,04)</t>
  </si>
  <si>
    <t>65  (+0,02 / -0,02)</t>
  </si>
  <si>
    <t>5   ( +0,1  /  -0,1 )</t>
  </si>
  <si>
    <t>10   (+0,02 / -0,02 )</t>
  </si>
  <si>
    <t>Ø40   (+0,02   / -0,02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</si>
</sst>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 patternType="none"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auto="1"/>
      </left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/>
    </xf>
    <xf numFmtId="0" fontId="4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0" xfId="0"/>
    <xf numFmtId="0" fontId="9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0" fillId="0" borderId="0" xfId="0"/>
    <xf numFmtId="0" fontId="2" fillId="0" borderId="6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0" fillId="4" borderId="12" xfId="0" applyNumberFormat="1" applyFont="1" applyFill="1" applyBorder="1"/>
    <xf numFmtId="0" fontId="0" fillId="4" borderId="13" xfId="0" applyNumberFormat="1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0" fillId="0" borderId="0" xfId="0"/>
    <xf numFmtId="0" fontId="0" fillId="4" borderId="11" xfId="0" applyNumberFormat="1" applyFont="1" applyFill="1" applyBorder="1"/>
    <xf numFmtId="0" fontId="2" fillId="0" borderId="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zoomScale="70" zoomScaleNormal="70" workbookViewId="0">
      <selection activeCell="L82" sqref="L82"/>
    </sheetView>
  </sheetViews>
  <sheetFormatPr baseColWidth="10" defaultColWidth="8.77734375" defaultRowHeight="13.2" x14ac:dyDescent="0.25"/>
  <cols>
    <col min="1" max="1" width="7.6640625" customWidth="1"/>
    <col min="2" max="2" width="31.44140625" bestFit="1" customWidth="1"/>
    <col min="3" max="3" width="7.77734375" customWidth="1"/>
    <col min="4" max="4" width="8.44140625" customWidth="1"/>
    <col min="5" max="5" width="28.88671875" bestFit="1" customWidth="1"/>
    <col min="6" max="6" width="8" customWidth="1"/>
    <col min="7" max="7" width="46.6640625" customWidth="1"/>
    <col min="8" max="8" width="20.5546875" bestFit="1" customWidth="1"/>
    <col min="9" max="9" width="11.33203125" customWidth="1"/>
    <col min="10" max="10" width="11" customWidth="1"/>
    <col min="11" max="11" width="10.6640625" customWidth="1"/>
    <col min="12" max="12" width="18.44140625" customWidth="1"/>
    <col min="14" max="14" width="10.6640625" bestFit="1" customWidth="1"/>
  </cols>
  <sheetData>
    <row r="1" spans="1:11" ht="49.05" customHeight="1" thickBot="1" x14ac:dyDescent="0.3">
      <c r="A1" s="77" t="s">
        <v>87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11" ht="36" customHeight="1" thickBot="1" x14ac:dyDescent="0.3">
      <c r="C2" s="2"/>
      <c r="E2" s="2"/>
      <c r="J2" s="2"/>
    </row>
    <row r="3" spans="1:11" ht="34.950000000000003" customHeight="1" thickBot="1" x14ac:dyDescent="0.3">
      <c r="A3" s="74" t="s">
        <v>13</v>
      </c>
      <c r="B3" s="75"/>
      <c r="C3" s="75"/>
      <c r="D3" s="75"/>
      <c r="E3" s="75"/>
      <c r="F3" s="75"/>
      <c r="G3" s="75"/>
      <c r="H3" s="75"/>
      <c r="I3" s="75"/>
      <c r="J3" s="75"/>
      <c r="K3" s="76"/>
    </row>
    <row r="4" spans="1:11" ht="34.950000000000003" customHeight="1" thickBot="1" x14ac:dyDescent="0.3">
      <c r="A4" s="11" t="s">
        <v>14</v>
      </c>
      <c r="B4" s="71" t="s">
        <v>16</v>
      </c>
      <c r="C4" s="72"/>
      <c r="D4" s="72"/>
      <c r="E4" s="72"/>
      <c r="F4" s="72"/>
      <c r="G4" s="72"/>
      <c r="H4" s="73"/>
      <c r="I4" s="12" t="s">
        <v>16</v>
      </c>
      <c r="J4" s="12" t="s">
        <v>17</v>
      </c>
      <c r="K4" s="12" t="s">
        <v>21</v>
      </c>
    </row>
    <row r="5" spans="1:11" ht="25.05" customHeight="1" x14ac:dyDescent="0.25">
      <c r="A5" s="19"/>
      <c r="B5" s="82" t="s">
        <v>24</v>
      </c>
      <c r="C5" s="83"/>
      <c r="D5" s="83"/>
      <c r="E5" s="83"/>
      <c r="F5" s="83"/>
      <c r="G5" s="83"/>
      <c r="H5" s="84"/>
      <c r="I5" s="20"/>
    </row>
    <row r="6" spans="1:11" ht="25.05" customHeight="1" thickBot="1" x14ac:dyDescent="0.3">
      <c r="C6" s="10"/>
      <c r="E6" s="10"/>
      <c r="I6" s="80" t="s">
        <v>23</v>
      </c>
      <c r="J6" s="81"/>
      <c r="K6" s="20">
        <f>SUM(K5:K5)</f>
        <v>0</v>
      </c>
    </row>
    <row r="7" spans="1:11" x14ac:dyDescent="0.25">
      <c r="C7" s="10"/>
      <c r="E7" s="10"/>
      <c r="I7" s="14"/>
      <c r="J7" s="14"/>
      <c r="K7" s="15"/>
    </row>
    <row r="8" spans="1:11" ht="13.8" thickBot="1" x14ac:dyDescent="0.3">
      <c r="C8" s="10"/>
      <c r="E8" s="10"/>
      <c r="I8" s="13"/>
      <c r="J8" s="10"/>
    </row>
    <row r="9" spans="1:11" ht="34.950000000000003" customHeight="1" thickBot="1" x14ac:dyDescent="0.3">
      <c r="A9" s="74" t="s">
        <v>20</v>
      </c>
      <c r="B9" s="75"/>
      <c r="C9" s="75"/>
      <c r="D9" s="75"/>
      <c r="E9" s="75"/>
      <c r="F9" s="75"/>
      <c r="G9" s="75"/>
      <c r="H9" s="75"/>
      <c r="I9" s="75"/>
      <c r="J9" s="75"/>
      <c r="K9" s="76"/>
    </row>
    <row r="10" spans="1:11" ht="34.950000000000003" customHeight="1" thickBot="1" x14ac:dyDescent="0.3">
      <c r="A10" s="11" t="s">
        <v>22</v>
      </c>
      <c r="B10" s="85" t="s">
        <v>15</v>
      </c>
      <c r="C10" s="86"/>
      <c r="D10" s="86"/>
      <c r="E10" s="86"/>
      <c r="F10" s="86"/>
      <c r="G10" s="86"/>
      <c r="H10" s="86"/>
      <c r="I10" s="86"/>
      <c r="J10" s="87"/>
      <c r="K10" s="11" t="s">
        <v>0</v>
      </c>
    </row>
    <row r="11" spans="1:11" ht="25.05" customHeight="1" x14ac:dyDescent="0.25">
      <c r="A11" s="17" t="s">
        <v>25</v>
      </c>
      <c r="B11" s="88" t="s">
        <v>26</v>
      </c>
      <c r="C11" s="89"/>
      <c r="D11" s="89"/>
      <c r="E11" s="89"/>
      <c r="F11" s="89"/>
      <c r="G11" s="89"/>
      <c r="H11" s="89"/>
      <c r="I11" s="89"/>
      <c r="J11" s="90"/>
      <c r="K11" s="18">
        <v>60</v>
      </c>
    </row>
    <row r="12" spans="1:11" ht="25.05" customHeight="1" x14ac:dyDescent="0.25">
      <c r="A12" s="17" t="s">
        <v>27</v>
      </c>
      <c r="B12" s="88" t="s">
        <v>28</v>
      </c>
      <c r="C12" s="89"/>
      <c r="D12" s="89"/>
      <c r="E12" s="89"/>
      <c r="F12" s="89"/>
      <c r="G12" s="89"/>
      <c r="H12" s="89"/>
      <c r="I12" s="89"/>
      <c r="J12" s="90"/>
      <c r="K12" s="18">
        <v>35</v>
      </c>
    </row>
    <row r="13" spans="1:11" ht="25.05" customHeight="1" x14ac:dyDescent="0.25">
      <c r="A13" s="17" t="s">
        <v>29</v>
      </c>
      <c r="B13" s="88" t="s">
        <v>66</v>
      </c>
      <c r="C13" s="89"/>
      <c r="D13" s="89"/>
      <c r="E13" s="89"/>
      <c r="F13" s="89"/>
      <c r="G13" s="89"/>
      <c r="H13" s="89"/>
      <c r="I13" s="89"/>
      <c r="J13" s="90"/>
      <c r="K13" s="18">
        <v>5</v>
      </c>
    </row>
    <row r="14" spans="1:11" ht="25.05" customHeight="1" x14ac:dyDescent="0.25">
      <c r="A14" s="17" t="s">
        <v>30</v>
      </c>
      <c r="B14" s="91"/>
      <c r="C14" s="89"/>
      <c r="D14" s="89"/>
      <c r="E14" s="89"/>
      <c r="F14" s="89"/>
      <c r="G14" s="89"/>
      <c r="H14" s="89"/>
      <c r="I14" s="89"/>
      <c r="J14" s="90"/>
      <c r="K14" s="18"/>
    </row>
    <row r="15" spans="1:11" ht="25.05" customHeight="1" x14ac:dyDescent="0.25">
      <c r="A15" s="17" t="s">
        <v>31</v>
      </c>
      <c r="B15" s="88"/>
      <c r="C15" s="89"/>
      <c r="D15" s="89"/>
      <c r="E15" s="89"/>
      <c r="F15" s="89"/>
      <c r="G15" s="89"/>
      <c r="H15" s="89"/>
      <c r="I15" s="89"/>
      <c r="J15" s="90"/>
      <c r="K15" s="18"/>
    </row>
    <row r="16" spans="1:11" ht="25.05" customHeight="1" x14ac:dyDescent="0.25">
      <c r="A16" s="17" t="s">
        <v>32</v>
      </c>
      <c r="B16" s="88"/>
      <c r="C16" s="89"/>
      <c r="D16" s="89"/>
      <c r="E16" s="89"/>
      <c r="F16" s="89"/>
      <c r="G16" s="89"/>
      <c r="H16" s="89"/>
      <c r="I16" s="89"/>
      <c r="J16" s="90"/>
      <c r="K16" s="18"/>
    </row>
    <row r="17" spans="1:14" ht="25.05" customHeight="1" x14ac:dyDescent="0.25">
      <c r="A17" s="17" t="s">
        <v>33</v>
      </c>
      <c r="B17" s="88"/>
      <c r="C17" s="89"/>
      <c r="D17" s="89"/>
      <c r="E17" s="89"/>
      <c r="F17" s="89"/>
      <c r="G17" s="89"/>
      <c r="H17" s="89"/>
      <c r="I17" s="89"/>
      <c r="J17" s="90"/>
      <c r="K17" s="18"/>
    </row>
    <row r="18" spans="1:14" ht="25.05" customHeight="1" x14ac:dyDescent="0.25">
      <c r="A18" s="17" t="s">
        <v>34</v>
      </c>
      <c r="B18" s="88"/>
      <c r="C18" s="89"/>
      <c r="D18" s="89"/>
      <c r="E18" s="89"/>
      <c r="F18" s="89"/>
      <c r="G18" s="89"/>
      <c r="H18" s="89"/>
      <c r="I18" s="89"/>
      <c r="J18" s="90"/>
      <c r="K18" s="18"/>
    </row>
    <row r="19" spans="1:14" ht="25.05" customHeight="1" x14ac:dyDescent="0.25">
      <c r="A19" s="17" t="s">
        <v>35</v>
      </c>
      <c r="B19" s="88"/>
      <c r="C19" s="89"/>
      <c r="D19" s="89"/>
      <c r="E19" s="89"/>
      <c r="F19" s="89"/>
      <c r="G19" s="89"/>
      <c r="H19" s="89"/>
      <c r="I19" s="89"/>
      <c r="J19" s="90"/>
      <c r="K19" s="18"/>
    </row>
    <row r="20" spans="1:14" ht="25.05" customHeight="1" x14ac:dyDescent="0.25">
      <c r="A20" s="17" t="s">
        <v>36</v>
      </c>
      <c r="B20" s="88"/>
      <c r="C20" s="89"/>
      <c r="D20" s="89"/>
      <c r="E20" s="89"/>
      <c r="F20" s="89"/>
      <c r="G20" s="89"/>
      <c r="H20" s="89"/>
      <c r="I20" s="89"/>
      <c r="J20" s="90"/>
      <c r="K20" s="18"/>
    </row>
    <row r="21" spans="1:14" ht="25.05" customHeight="1" x14ac:dyDescent="0.25">
      <c r="A21" s="17" t="s">
        <v>37</v>
      </c>
      <c r="B21" s="88"/>
      <c r="C21" s="89"/>
      <c r="D21" s="89"/>
      <c r="E21" s="89"/>
      <c r="F21" s="89"/>
      <c r="G21" s="89"/>
      <c r="H21" s="89"/>
      <c r="I21" s="89"/>
      <c r="J21" s="90"/>
      <c r="K21" s="18"/>
    </row>
    <row r="22" spans="1:14" ht="25.05" customHeight="1" x14ac:dyDescent="0.25">
      <c r="A22" s="19" t="s">
        <v>38</v>
      </c>
      <c r="B22" s="82"/>
      <c r="C22" s="83"/>
      <c r="D22" s="83"/>
      <c r="E22" s="83"/>
      <c r="F22" s="83"/>
      <c r="G22" s="83"/>
      <c r="H22" s="83"/>
      <c r="I22" s="83"/>
      <c r="J22" s="84"/>
      <c r="K22" s="20"/>
    </row>
    <row r="23" spans="1:14" x14ac:dyDescent="0.25">
      <c r="F23" s="8"/>
      <c r="G23" s="9"/>
      <c r="H23" s="9"/>
      <c r="I23" s="9"/>
      <c r="J23" s="3"/>
    </row>
    <row r="24" spans="1:14" ht="13.8" thickBot="1" x14ac:dyDescent="0.3">
      <c r="C24" s="3"/>
      <c r="H24" s="3"/>
      <c r="I24" s="3"/>
      <c r="J24" s="3"/>
    </row>
    <row r="25" spans="1:14" ht="66.599999999999994" thickBot="1" x14ac:dyDescent="0.3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>
        <f>(SUM(K26:K63))</f>
        <v>60</v>
      </c>
    </row>
    <row r="26" spans="1:14" ht="13.95" customHeight="1" x14ac:dyDescent="0.25">
      <c r="A26" s="17" t="s">
        <v>39</v>
      </c>
      <c r="B26" s="16" t="s">
        <v>40</v>
      </c>
      <c r="C26" s="17"/>
      <c r="D26" s="16" t="s">
        <v>24</v>
      </c>
      <c r="E26" s="16" t="s">
        <v>24</v>
      </c>
      <c r="F26" s="16" t="s">
        <v>24</v>
      </c>
      <c r="G26" s="16" t="s">
        <v>24</v>
      </c>
      <c r="H26" s="16" t="s">
        <v>24</v>
      </c>
      <c r="I26" s="16" t="s">
        <v>24</v>
      </c>
      <c r="J26" s="16" t="s">
        <v>24</v>
      </c>
      <c r="K26" s="16" t="s">
        <v>24</v>
      </c>
    </row>
    <row r="27" spans="1:14" ht="13.95" customHeight="1" x14ac:dyDescent="0.25">
      <c r="A27" s="17" t="s">
        <v>24</v>
      </c>
      <c r="B27" s="16" t="s">
        <v>24</v>
      </c>
      <c r="C27" s="17" t="s">
        <v>24</v>
      </c>
      <c r="D27" s="17" t="s">
        <v>36</v>
      </c>
      <c r="E27" s="16" t="s">
        <v>41</v>
      </c>
      <c r="F27" s="17" t="s">
        <v>24</v>
      </c>
      <c r="G27" s="16" t="s">
        <v>24</v>
      </c>
      <c r="H27" s="16" t="s">
        <v>24</v>
      </c>
      <c r="I27" s="17"/>
      <c r="J27" s="17"/>
      <c r="K27" s="18">
        <v>3</v>
      </c>
    </row>
    <row r="28" spans="1:14" ht="13.95" customHeight="1" x14ac:dyDescent="0.25">
      <c r="A28" s="17" t="s">
        <v>24</v>
      </c>
      <c r="B28" s="16" t="s">
        <v>24</v>
      </c>
      <c r="C28" s="17" t="s">
        <v>24</v>
      </c>
      <c r="D28" s="17" t="s">
        <v>24</v>
      </c>
      <c r="E28" s="16" t="s">
        <v>24</v>
      </c>
      <c r="F28" s="17">
        <v>0</v>
      </c>
      <c r="G28" s="16" t="s">
        <v>42</v>
      </c>
      <c r="H28" s="16" t="s">
        <v>24</v>
      </c>
      <c r="I28" s="17"/>
      <c r="J28" s="17"/>
      <c r="K28" s="18"/>
    </row>
    <row r="29" spans="1:14" ht="13.95" customHeight="1" x14ac:dyDescent="0.25">
      <c r="A29" s="17" t="s">
        <v>24</v>
      </c>
      <c r="B29" s="16" t="s">
        <v>24</v>
      </c>
      <c r="C29" s="17" t="s">
        <v>24</v>
      </c>
      <c r="D29" s="17" t="s">
        <v>24</v>
      </c>
      <c r="E29" s="16" t="s">
        <v>24</v>
      </c>
      <c r="F29" s="17">
        <v>1</v>
      </c>
      <c r="G29" s="16" t="s">
        <v>43</v>
      </c>
      <c r="H29" s="16" t="s">
        <v>24</v>
      </c>
      <c r="I29" s="17"/>
      <c r="J29" s="17"/>
      <c r="K29" s="18"/>
    </row>
    <row r="30" spans="1:14" ht="13.95" customHeight="1" x14ac:dyDescent="0.25">
      <c r="A30" s="17" t="s">
        <v>24</v>
      </c>
      <c r="B30" s="16" t="s">
        <v>24</v>
      </c>
      <c r="C30" s="17" t="s">
        <v>24</v>
      </c>
      <c r="D30" s="17" t="s">
        <v>24</v>
      </c>
      <c r="E30" s="16" t="s">
        <v>24</v>
      </c>
      <c r="F30" s="17">
        <v>2</v>
      </c>
      <c r="G30" s="16" t="s">
        <v>44</v>
      </c>
      <c r="H30" s="16" t="s">
        <v>24</v>
      </c>
      <c r="I30" s="17"/>
      <c r="J30" s="17"/>
      <c r="K30" s="18"/>
    </row>
    <row r="31" spans="1:14" ht="13.95" customHeight="1" x14ac:dyDescent="0.25">
      <c r="A31" s="17" t="s">
        <v>24</v>
      </c>
      <c r="B31" s="16" t="s">
        <v>24</v>
      </c>
      <c r="C31" s="17" t="s">
        <v>24</v>
      </c>
      <c r="D31" s="17" t="s">
        <v>24</v>
      </c>
      <c r="E31" s="16" t="s">
        <v>24</v>
      </c>
      <c r="F31" s="17">
        <v>3</v>
      </c>
      <c r="G31" s="16" t="s">
        <v>45</v>
      </c>
      <c r="H31" s="16" t="s">
        <v>24</v>
      </c>
      <c r="I31" s="17"/>
      <c r="J31" s="17"/>
      <c r="K31" s="18"/>
    </row>
    <row r="32" spans="1:14" ht="13.95" customHeight="1" x14ac:dyDescent="0.25">
      <c r="A32" s="57" t="s">
        <v>46</v>
      </c>
      <c r="B32" s="55" t="s">
        <v>56</v>
      </c>
      <c r="C32" s="17"/>
      <c r="D32" s="50"/>
      <c r="E32" s="49"/>
      <c r="F32" s="50"/>
      <c r="G32" s="49"/>
      <c r="H32" s="49"/>
      <c r="I32" s="50"/>
      <c r="J32" s="50"/>
      <c r="K32" s="51"/>
    </row>
    <row r="33" spans="1:11" ht="13.95" customHeight="1" x14ac:dyDescent="0.25">
      <c r="A33" s="17"/>
      <c r="C33" s="17"/>
      <c r="D33" s="53" t="s">
        <v>36</v>
      </c>
      <c r="E33" s="52" t="s">
        <v>57</v>
      </c>
      <c r="F33" s="50"/>
      <c r="G33" s="49"/>
      <c r="H33" s="49"/>
      <c r="I33" s="50"/>
      <c r="J33" s="50"/>
      <c r="K33" s="51">
        <v>3</v>
      </c>
    </row>
    <row r="34" spans="1:11" ht="13.95" customHeight="1" x14ac:dyDescent="0.25">
      <c r="A34" s="17"/>
      <c r="B34" s="49"/>
      <c r="C34" s="17"/>
      <c r="D34" s="50"/>
      <c r="E34" s="49"/>
      <c r="F34" s="54">
        <v>0</v>
      </c>
      <c r="G34" s="55" t="s">
        <v>55</v>
      </c>
      <c r="H34" s="49"/>
      <c r="I34" s="50"/>
      <c r="J34" s="50"/>
      <c r="K34" s="51"/>
    </row>
    <row r="35" spans="1:11" ht="13.95" customHeight="1" x14ac:dyDescent="0.25">
      <c r="A35" s="17"/>
      <c r="B35" s="49"/>
      <c r="C35" s="17"/>
      <c r="D35" s="50"/>
      <c r="E35" s="49"/>
      <c r="F35" s="54">
        <v>1</v>
      </c>
      <c r="G35" s="55" t="s">
        <v>58</v>
      </c>
      <c r="H35" s="49"/>
      <c r="I35" s="50"/>
      <c r="J35" s="50"/>
      <c r="K35" s="51"/>
    </row>
    <row r="36" spans="1:11" ht="13.95" customHeight="1" x14ac:dyDescent="0.25">
      <c r="A36" s="17"/>
      <c r="B36" s="49"/>
      <c r="C36" s="17"/>
      <c r="D36" s="50"/>
      <c r="E36" s="49"/>
      <c r="F36" s="54">
        <v>2</v>
      </c>
      <c r="G36" s="55" t="s">
        <v>59</v>
      </c>
      <c r="H36" s="49"/>
      <c r="I36" s="50"/>
      <c r="J36" s="50"/>
      <c r="K36" s="51"/>
    </row>
    <row r="37" spans="1:11" ht="13.95" customHeight="1" x14ac:dyDescent="0.25">
      <c r="A37" s="17"/>
      <c r="B37" s="49"/>
      <c r="C37" s="17"/>
      <c r="D37" s="50"/>
      <c r="E37" s="49"/>
      <c r="F37" s="54">
        <v>3</v>
      </c>
      <c r="G37" s="55" t="s">
        <v>60</v>
      </c>
      <c r="H37" s="49"/>
      <c r="I37" s="50"/>
      <c r="J37" s="50"/>
      <c r="K37" s="51"/>
    </row>
    <row r="38" spans="1:11" ht="13.95" customHeight="1" x14ac:dyDescent="0.25">
      <c r="A38" s="57" t="s">
        <v>49</v>
      </c>
      <c r="B38" s="70" t="s">
        <v>97</v>
      </c>
      <c r="C38" s="17"/>
      <c r="D38" s="16" t="s">
        <v>24</v>
      </c>
      <c r="E38" s="16" t="s">
        <v>24</v>
      </c>
      <c r="F38" s="16" t="s">
        <v>24</v>
      </c>
      <c r="G38" s="16" t="s">
        <v>24</v>
      </c>
      <c r="H38" s="16" t="s">
        <v>24</v>
      </c>
      <c r="I38" s="16" t="s">
        <v>24</v>
      </c>
      <c r="J38" s="16" t="s">
        <v>24</v>
      </c>
      <c r="K38" s="16" t="s">
        <v>24</v>
      </c>
    </row>
    <row r="39" spans="1:11" ht="13.95" customHeight="1" x14ac:dyDescent="0.25">
      <c r="A39" s="17" t="s">
        <v>24</v>
      </c>
      <c r="B39" s="16" t="s">
        <v>24</v>
      </c>
      <c r="C39" s="17" t="s">
        <v>24</v>
      </c>
      <c r="D39" s="17" t="s">
        <v>47</v>
      </c>
      <c r="E39" s="56" t="s">
        <v>64</v>
      </c>
      <c r="F39" s="17" t="s">
        <v>24</v>
      </c>
      <c r="G39" s="65" t="s">
        <v>88</v>
      </c>
      <c r="H39" s="70" t="s">
        <v>88</v>
      </c>
      <c r="I39" s="17"/>
      <c r="J39" s="17"/>
      <c r="K39" s="18">
        <v>3</v>
      </c>
    </row>
    <row r="40" spans="1:11" ht="13.95" customHeight="1" x14ac:dyDescent="0.25">
      <c r="A40" s="17" t="s">
        <v>24</v>
      </c>
      <c r="B40" s="16" t="s">
        <v>24</v>
      </c>
      <c r="C40" s="17" t="s">
        <v>24</v>
      </c>
      <c r="D40" s="17" t="s">
        <v>47</v>
      </c>
      <c r="E40" s="56" t="s">
        <v>64</v>
      </c>
      <c r="F40" s="17" t="s">
        <v>24</v>
      </c>
      <c r="G40" s="65" t="s">
        <v>89</v>
      </c>
      <c r="H40" s="70" t="s">
        <v>89</v>
      </c>
      <c r="I40" s="17"/>
      <c r="J40" s="17"/>
      <c r="K40" s="18">
        <v>3</v>
      </c>
    </row>
    <row r="41" spans="1:11" ht="13.95" customHeight="1" x14ac:dyDescent="0.25">
      <c r="A41" s="17" t="s">
        <v>24</v>
      </c>
      <c r="B41" s="16" t="s">
        <v>24</v>
      </c>
      <c r="C41" s="17" t="s">
        <v>24</v>
      </c>
      <c r="D41" s="17" t="s">
        <v>47</v>
      </c>
      <c r="E41" s="56" t="s">
        <v>68</v>
      </c>
      <c r="F41" s="57"/>
      <c r="G41" s="65" t="s">
        <v>90</v>
      </c>
      <c r="H41" s="70" t="s">
        <v>90</v>
      </c>
      <c r="I41" s="17"/>
      <c r="J41" s="17"/>
      <c r="K41" s="18">
        <v>3</v>
      </c>
    </row>
    <row r="42" spans="1:11" ht="13.95" customHeight="1" x14ac:dyDescent="0.25">
      <c r="A42" s="17" t="s">
        <v>24</v>
      </c>
      <c r="B42" s="16" t="s">
        <v>24</v>
      </c>
      <c r="C42" s="17" t="s">
        <v>24</v>
      </c>
      <c r="D42" s="17" t="s">
        <v>47</v>
      </c>
      <c r="E42" s="56" t="s">
        <v>70</v>
      </c>
      <c r="F42" s="17" t="s">
        <v>24</v>
      </c>
      <c r="G42" s="65" t="s">
        <v>91</v>
      </c>
      <c r="H42" s="70" t="s">
        <v>91</v>
      </c>
      <c r="I42" s="17"/>
      <c r="J42" s="17"/>
      <c r="K42" s="18">
        <v>3</v>
      </c>
    </row>
    <row r="43" spans="1:11" ht="13.95" customHeight="1" x14ac:dyDescent="0.25">
      <c r="A43" s="17" t="s">
        <v>24</v>
      </c>
      <c r="B43" s="16" t="s">
        <v>24</v>
      </c>
      <c r="C43" s="17" t="s">
        <v>24</v>
      </c>
      <c r="D43" s="17" t="s">
        <v>47</v>
      </c>
      <c r="E43" s="56" t="s">
        <v>81</v>
      </c>
      <c r="F43" s="17" t="s">
        <v>24</v>
      </c>
      <c r="G43" s="65" t="s">
        <v>92</v>
      </c>
      <c r="H43" s="70" t="s">
        <v>92</v>
      </c>
      <c r="I43" s="17"/>
      <c r="J43" s="17"/>
      <c r="K43" s="18">
        <v>3</v>
      </c>
    </row>
    <row r="44" spans="1:11" ht="13.95" customHeight="1" x14ac:dyDescent="0.25">
      <c r="A44" s="17" t="s">
        <v>24</v>
      </c>
      <c r="B44" s="16" t="s">
        <v>24</v>
      </c>
      <c r="C44" s="17" t="s">
        <v>24</v>
      </c>
      <c r="D44" s="17" t="s">
        <v>47</v>
      </c>
      <c r="E44" s="56" t="s">
        <v>67</v>
      </c>
      <c r="F44" s="17" t="s">
        <v>24</v>
      </c>
      <c r="G44" s="65" t="s">
        <v>93</v>
      </c>
      <c r="H44" s="70" t="s">
        <v>93</v>
      </c>
      <c r="I44" s="17"/>
      <c r="J44" s="17"/>
      <c r="K44" s="18">
        <v>3</v>
      </c>
    </row>
    <row r="45" spans="1:11" ht="13.95" customHeight="1" x14ac:dyDescent="0.25">
      <c r="A45" s="17" t="s">
        <v>24</v>
      </c>
      <c r="B45" s="16" t="s">
        <v>24</v>
      </c>
      <c r="C45" s="17" t="s">
        <v>24</v>
      </c>
      <c r="D45" s="17" t="s">
        <v>47</v>
      </c>
      <c r="E45" s="56" t="s">
        <v>84</v>
      </c>
      <c r="F45" s="17" t="s">
        <v>24</v>
      </c>
      <c r="G45" s="65" t="s">
        <v>94</v>
      </c>
      <c r="H45" s="70" t="s">
        <v>94</v>
      </c>
      <c r="I45" s="17"/>
      <c r="J45" s="17"/>
      <c r="K45" s="18">
        <v>3</v>
      </c>
    </row>
    <row r="46" spans="1:11" ht="13.95" customHeight="1" x14ac:dyDescent="0.25">
      <c r="A46" s="17" t="s">
        <v>24</v>
      </c>
      <c r="B46" s="16" t="s">
        <v>24</v>
      </c>
      <c r="C46" s="17" t="s">
        <v>24</v>
      </c>
      <c r="D46" s="17" t="s">
        <v>47</v>
      </c>
      <c r="E46" s="56" t="s">
        <v>77</v>
      </c>
      <c r="F46" s="17" t="s">
        <v>24</v>
      </c>
      <c r="G46" s="65" t="s">
        <v>95</v>
      </c>
      <c r="H46" s="70" t="s">
        <v>95</v>
      </c>
      <c r="I46" s="17"/>
      <c r="J46" s="17"/>
      <c r="K46" s="18">
        <v>4</v>
      </c>
    </row>
    <row r="47" spans="1:11" ht="13.95" customHeight="1" x14ac:dyDescent="0.25">
      <c r="A47" s="17" t="s">
        <v>24</v>
      </c>
      <c r="B47" s="16" t="s">
        <v>24</v>
      </c>
      <c r="C47" s="17" t="s">
        <v>24</v>
      </c>
      <c r="D47" s="17" t="s">
        <v>47</v>
      </c>
      <c r="E47" s="56" t="s">
        <v>84</v>
      </c>
      <c r="F47" s="17" t="s">
        <v>24</v>
      </c>
      <c r="G47" s="65" t="s">
        <v>96</v>
      </c>
      <c r="H47" s="70" t="s">
        <v>96</v>
      </c>
      <c r="I47" s="17"/>
      <c r="J47" s="17"/>
      <c r="K47" s="18">
        <v>3</v>
      </c>
    </row>
    <row r="48" spans="1:11" s="69" customFormat="1" ht="13.95" customHeight="1" x14ac:dyDescent="0.25">
      <c r="A48" s="57" t="s">
        <v>62</v>
      </c>
      <c r="B48" s="52" t="s">
        <v>98</v>
      </c>
      <c r="C48" s="17"/>
      <c r="D48" s="17"/>
      <c r="E48" s="52"/>
      <c r="F48" s="17"/>
      <c r="G48" s="52"/>
      <c r="H48" s="52"/>
      <c r="I48" s="17"/>
      <c r="J48" s="17"/>
      <c r="K48" s="51"/>
    </row>
    <row r="49" spans="1:14" ht="13.95" customHeight="1" x14ac:dyDescent="0.25">
      <c r="A49" s="17" t="s">
        <v>24</v>
      </c>
      <c r="B49" s="16" t="s">
        <v>24</v>
      </c>
      <c r="C49" s="17" t="s">
        <v>24</v>
      </c>
      <c r="D49" s="17" t="s">
        <v>47</v>
      </c>
      <c r="E49" s="56" t="s">
        <v>65</v>
      </c>
      <c r="F49" s="17" t="s">
        <v>24</v>
      </c>
      <c r="G49" s="65" t="s">
        <v>99</v>
      </c>
      <c r="H49" s="70" t="s">
        <v>99</v>
      </c>
      <c r="I49" s="17"/>
      <c r="J49" s="17"/>
      <c r="K49" s="18">
        <v>2</v>
      </c>
    </row>
    <row r="50" spans="1:14" ht="13.95" customHeight="1" x14ac:dyDescent="0.25">
      <c r="A50" s="17" t="s">
        <v>24</v>
      </c>
      <c r="B50" s="16" t="s">
        <v>24</v>
      </c>
      <c r="C50" s="17" t="s">
        <v>24</v>
      </c>
      <c r="D50" s="17" t="s">
        <v>47</v>
      </c>
      <c r="E50" s="56" t="s">
        <v>70</v>
      </c>
      <c r="F50" s="17" t="s">
        <v>24</v>
      </c>
      <c r="G50" s="65" t="s">
        <v>100</v>
      </c>
      <c r="H50" s="70" t="s">
        <v>100</v>
      </c>
      <c r="I50" s="17"/>
      <c r="J50" s="17"/>
      <c r="K50" s="18">
        <v>2</v>
      </c>
    </row>
    <row r="51" spans="1:14" ht="13.95" customHeight="1" x14ac:dyDescent="0.25">
      <c r="A51" s="17" t="s">
        <v>24</v>
      </c>
      <c r="B51" s="16" t="s">
        <v>24</v>
      </c>
      <c r="C51" s="17" t="s">
        <v>24</v>
      </c>
      <c r="D51" s="17" t="s">
        <v>47</v>
      </c>
      <c r="E51" s="56" t="s">
        <v>71</v>
      </c>
      <c r="F51" s="17" t="s">
        <v>24</v>
      </c>
      <c r="G51" s="65" t="s">
        <v>101</v>
      </c>
      <c r="H51" s="70" t="s">
        <v>101</v>
      </c>
      <c r="I51" s="17"/>
      <c r="J51" s="17"/>
      <c r="K51" s="18">
        <v>2</v>
      </c>
    </row>
    <row r="52" spans="1:14" ht="13.95" customHeight="1" x14ac:dyDescent="0.25">
      <c r="A52" s="17" t="s">
        <v>24</v>
      </c>
      <c r="B52" s="16" t="s">
        <v>24</v>
      </c>
      <c r="C52" s="17" t="s">
        <v>24</v>
      </c>
      <c r="D52" s="17" t="s">
        <v>47</v>
      </c>
      <c r="E52" s="56" t="s">
        <v>76</v>
      </c>
      <c r="F52" s="17" t="s">
        <v>24</v>
      </c>
      <c r="G52" s="65" t="s">
        <v>102</v>
      </c>
      <c r="H52" s="70" t="s">
        <v>102</v>
      </c>
      <c r="I52" s="17"/>
      <c r="J52" s="17"/>
      <c r="K52" s="18">
        <v>2</v>
      </c>
    </row>
    <row r="53" spans="1:14" ht="13.95" customHeight="1" x14ac:dyDescent="0.25">
      <c r="A53" s="17" t="s">
        <v>24</v>
      </c>
      <c r="B53" s="16" t="s">
        <v>24</v>
      </c>
      <c r="C53" s="17" t="s">
        <v>24</v>
      </c>
      <c r="D53" s="17" t="s">
        <v>47</v>
      </c>
      <c r="E53" s="56" t="s">
        <v>67</v>
      </c>
      <c r="F53" s="17" t="s">
        <v>24</v>
      </c>
      <c r="G53" s="65" t="s">
        <v>103</v>
      </c>
      <c r="H53" s="70" t="s">
        <v>103</v>
      </c>
      <c r="I53" s="17"/>
      <c r="J53" s="17"/>
      <c r="K53" s="18">
        <v>2</v>
      </c>
    </row>
    <row r="54" spans="1:14" ht="13.95" customHeight="1" x14ac:dyDescent="0.25">
      <c r="A54" s="17" t="s">
        <v>24</v>
      </c>
      <c r="B54" s="16" t="s">
        <v>24</v>
      </c>
      <c r="C54" s="17" t="s">
        <v>24</v>
      </c>
      <c r="D54" s="17" t="s">
        <v>47</v>
      </c>
      <c r="E54" s="56" t="s">
        <v>70</v>
      </c>
      <c r="F54" s="17" t="s">
        <v>24</v>
      </c>
      <c r="G54" s="65" t="s">
        <v>104</v>
      </c>
      <c r="H54" s="70" t="s">
        <v>104</v>
      </c>
      <c r="I54" s="17"/>
      <c r="J54" s="17"/>
      <c r="K54" s="18">
        <v>2</v>
      </c>
    </row>
    <row r="55" spans="1:14" ht="13.95" customHeight="1" x14ac:dyDescent="0.25">
      <c r="A55" s="17" t="s">
        <v>24</v>
      </c>
      <c r="B55" s="16" t="s">
        <v>24</v>
      </c>
      <c r="C55" s="17" t="s">
        <v>24</v>
      </c>
      <c r="D55" s="17" t="s">
        <v>47</v>
      </c>
      <c r="E55" s="56" t="s">
        <v>83</v>
      </c>
      <c r="F55" s="17" t="s">
        <v>24</v>
      </c>
      <c r="G55" s="65" t="s">
        <v>105</v>
      </c>
      <c r="H55" s="70" t="s">
        <v>105</v>
      </c>
      <c r="I55" s="17"/>
      <c r="J55" s="17"/>
      <c r="K55" s="18">
        <v>2</v>
      </c>
    </row>
    <row r="56" spans="1:14" ht="13.95" customHeight="1" x14ac:dyDescent="0.25">
      <c r="A56" s="17" t="s">
        <v>24</v>
      </c>
      <c r="B56" s="16" t="s">
        <v>24</v>
      </c>
      <c r="C56" s="17" t="s">
        <v>24</v>
      </c>
      <c r="D56" s="17" t="s">
        <v>47</v>
      </c>
      <c r="E56" s="56" t="s">
        <v>72</v>
      </c>
      <c r="F56" s="17" t="s">
        <v>24</v>
      </c>
      <c r="G56" s="65" t="s">
        <v>106</v>
      </c>
      <c r="H56" s="70" t="s">
        <v>106</v>
      </c>
      <c r="I56" s="17"/>
      <c r="J56" s="17"/>
      <c r="K56" s="18">
        <v>2</v>
      </c>
    </row>
    <row r="57" spans="1:14" ht="13.95" customHeight="1" x14ac:dyDescent="0.25">
      <c r="A57" s="17" t="s">
        <v>24</v>
      </c>
      <c r="B57" s="16" t="s">
        <v>24</v>
      </c>
      <c r="C57" s="17" t="s">
        <v>24</v>
      </c>
      <c r="D57" s="17" t="s">
        <v>47</v>
      </c>
      <c r="E57" s="56" t="s">
        <v>79</v>
      </c>
      <c r="F57" s="17" t="s">
        <v>24</v>
      </c>
      <c r="G57" s="65" t="s">
        <v>107</v>
      </c>
      <c r="H57" s="65" t="s">
        <v>61</v>
      </c>
      <c r="I57" s="17"/>
      <c r="J57" s="17"/>
      <c r="K57" s="18">
        <v>2</v>
      </c>
    </row>
    <row r="58" spans="1:14" ht="13.95" customHeight="1" x14ac:dyDescent="0.25">
      <c r="A58" s="17" t="s">
        <v>24</v>
      </c>
      <c r="B58" s="16" t="s">
        <v>24</v>
      </c>
      <c r="C58" s="17" t="s">
        <v>24</v>
      </c>
      <c r="D58" s="17" t="s">
        <v>47</v>
      </c>
      <c r="E58" s="56" t="s">
        <v>73</v>
      </c>
      <c r="F58" s="17" t="s">
        <v>24</v>
      </c>
      <c r="G58" s="65" t="s">
        <v>108</v>
      </c>
      <c r="H58" s="65" t="s">
        <v>108</v>
      </c>
      <c r="I58" s="17"/>
      <c r="J58" s="17"/>
      <c r="K58" s="18">
        <v>1</v>
      </c>
    </row>
    <row r="59" spans="1:14" ht="13.95" customHeight="1" x14ac:dyDescent="0.25">
      <c r="A59" s="17"/>
      <c r="B59" s="49"/>
      <c r="C59" s="17"/>
      <c r="D59" s="54" t="s">
        <v>47</v>
      </c>
      <c r="E59" s="59">
        <v>1</v>
      </c>
      <c r="F59" s="17"/>
      <c r="G59" s="52" t="s">
        <v>80</v>
      </c>
      <c r="H59" s="52" t="s">
        <v>80</v>
      </c>
      <c r="I59" s="17"/>
      <c r="J59" s="17"/>
      <c r="K59" s="51">
        <v>1</v>
      </c>
    </row>
    <row r="60" spans="1:14" ht="13.95" customHeight="1" x14ac:dyDescent="0.25">
      <c r="A60" s="17"/>
      <c r="B60" s="49"/>
      <c r="C60" s="17"/>
      <c r="D60" s="54" t="s">
        <v>47</v>
      </c>
      <c r="E60" s="59">
        <v>2</v>
      </c>
      <c r="F60" s="17"/>
      <c r="G60" s="52" t="s">
        <v>80</v>
      </c>
      <c r="H60" s="52" t="s">
        <v>80</v>
      </c>
      <c r="I60" s="17"/>
      <c r="J60" s="17"/>
      <c r="K60" s="51">
        <v>2</v>
      </c>
    </row>
    <row r="61" spans="1:14" ht="13.95" customHeight="1" x14ac:dyDescent="0.25">
      <c r="A61" s="17"/>
      <c r="B61" s="49"/>
      <c r="C61" s="17"/>
      <c r="D61" s="54" t="s">
        <v>47</v>
      </c>
      <c r="E61" s="58">
        <v>3</v>
      </c>
      <c r="F61" s="17"/>
      <c r="G61" s="52" t="s">
        <v>80</v>
      </c>
      <c r="H61" s="52" t="s">
        <v>80</v>
      </c>
      <c r="I61" s="17"/>
      <c r="J61" s="17"/>
      <c r="K61" s="51">
        <v>2</v>
      </c>
    </row>
    <row r="62" spans="1:14" ht="13.95" customHeight="1" x14ac:dyDescent="0.25">
      <c r="A62" s="57" t="s">
        <v>62</v>
      </c>
      <c r="B62" s="16" t="s">
        <v>50</v>
      </c>
      <c r="C62" s="17"/>
      <c r="D62" s="16" t="s">
        <v>24</v>
      </c>
      <c r="E62" s="16" t="s">
        <v>24</v>
      </c>
      <c r="F62" s="17" t="s">
        <v>24</v>
      </c>
      <c r="G62" s="16" t="s">
        <v>24</v>
      </c>
      <c r="H62" s="16" t="s">
        <v>24</v>
      </c>
      <c r="I62" s="16" t="s">
        <v>24</v>
      </c>
      <c r="J62" s="16" t="s">
        <v>24</v>
      </c>
      <c r="K62" s="16" t="s">
        <v>24</v>
      </c>
    </row>
    <row r="63" spans="1:14" ht="13.95" customHeight="1" thickBot="1" x14ac:dyDescent="0.3">
      <c r="A63" s="17" t="s">
        <v>24</v>
      </c>
      <c r="B63" s="16" t="s">
        <v>24</v>
      </c>
      <c r="C63" s="17" t="s">
        <v>24</v>
      </c>
      <c r="D63" s="17" t="s">
        <v>47</v>
      </c>
      <c r="E63" s="16" t="s">
        <v>51</v>
      </c>
      <c r="F63" s="17" t="s">
        <v>24</v>
      </c>
      <c r="G63" s="16" t="s">
        <v>51</v>
      </c>
      <c r="H63" s="16" t="s">
        <v>48</v>
      </c>
      <c r="I63" s="17"/>
      <c r="J63" s="17"/>
      <c r="K63" s="18">
        <v>2</v>
      </c>
    </row>
    <row r="64" spans="1:14" ht="66.599999999999994" thickBot="1" x14ac:dyDescent="0.3">
      <c r="A64" s="21" t="s">
        <v>18</v>
      </c>
      <c r="B64" s="22" t="s">
        <v>19</v>
      </c>
      <c r="C64" s="23" t="s">
        <v>11</v>
      </c>
      <c r="D64" s="24" t="s">
        <v>7</v>
      </c>
      <c r="E64" s="25" t="s">
        <v>1</v>
      </c>
      <c r="F64" s="26" t="s">
        <v>2</v>
      </c>
      <c r="G64" s="27" t="s">
        <v>9</v>
      </c>
      <c r="H64" s="48" t="s">
        <v>10</v>
      </c>
      <c r="I64" s="28" t="s">
        <v>3</v>
      </c>
      <c r="J64" s="29" t="s">
        <v>12</v>
      </c>
      <c r="K64" s="30" t="s">
        <v>4</v>
      </c>
      <c r="L64" s="31" t="s">
        <v>52</v>
      </c>
      <c r="M64" s="32" t="s">
        <v>5</v>
      </c>
      <c r="N64" s="33">
        <f>SUM(K65:K95)</f>
        <v>35</v>
      </c>
    </row>
    <row r="65" spans="1:14" ht="13.95" customHeight="1" x14ac:dyDescent="0.25">
      <c r="A65" s="57" t="s">
        <v>53</v>
      </c>
      <c r="B65" s="70" t="s">
        <v>110</v>
      </c>
      <c r="C65" s="17"/>
      <c r="D65" s="68" t="s">
        <v>24</v>
      </c>
      <c r="E65" s="68" t="s">
        <v>24</v>
      </c>
      <c r="F65" s="68" t="s">
        <v>24</v>
      </c>
      <c r="G65" s="68" t="s">
        <v>24</v>
      </c>
      <c r="H65" s="68" t="s">
        <v>24</v>
      </c>
      <c r="I65" s="68" t="s">
        <v>24</v>
      </c>
      <c r="J65" s="68" t="s">
        <v>24</v>
      </c>
      <c r="K65" s="68" t="s">
        <v>24</v>
      </c>
      <c r="L65" s="60"/>
      <c r="M65" s="61"/>
      <c r="N65" s="62"/>
    </row>
    <row r="66" spans="1:14" s="63" customFormat="1" ht="13.95" customHeight="1" x14ac:dyDescent="0.25">
      <c r="A66" s="17" t="s">
        <v>24</v>
      </c>
      <c r="B66" s="68" t="s">
        <v>24</v>
      </c>
      <c r="C66" s="17" t="s">
        <v>24</v>
      </c>
      <c r="D66" s="17" t="s">
        <v>36</v>
      </c>
      <c r="E66" s="68" t="s">
        <v>41</v>
      </c>
      <c r="F66" s="17" t="s">
        <v>24</v>
      </c>
      <c r="G66" s="68" t="s">
        <v>24</v>
      </c>
      <c r="H66" s="68" t="s">
        <v>24</v>
      </c>
      <c r="I66" s="17"/>
      <c r="J66" s="17"/>
      <c r="K66" s="18">
        <v>2</v>
      </c>
      <c r="L66" s="60"/>
      <c r="M66" s="61"/>
      <c r="N66" s="62"/>
    </row>
    <row r="67" spans="1:14" s="63" customFormat="1" ht="13.95" customHeight="1" x14ac:dyDescent="0.25">
      <c r="A67" s="17" t="s">
        <v>24</v>
      </c>
      <c r="B67" s="68" t="s">
        <v>24</v>
      </c>
      <c r="C67" s="17" t="s">
        <v>24</v>
      </c>
      <c r="D67" s="17" t="s">
        <v>24</v>
      </c>
      <c r="E67" s="68" t="s">
        <v>24</v>
      </c>
      <c r="F67" s="17">
        <v>0</v>
      </c>
      <c r="G67" s="68" t="s">
        <v>42</v>
      </c>
      <c r="H67" s="68" t="s">
        <v>24</v>
      </c>
      <c r="I67" s="17"/>
      <c r="J67" s="17"/>
      <c r="K67" s="18"/>
      <c r="L67" s="60"/>
      <c r="M67" s="61"/>
      <c r="N67" s="62"/>
    </row>
    <row r="68" spans="1:14" s="63" customFormat="1" ht="13.95" customHeight="1" x14ac:dyDescent="0.25">
      <c r="A68" s="17" t="s">
        <v>24</v>
      </c>
      <c r="B68" s="68" t="s">
        <v>24</v>
      </c>
      <c r="C68" s="17" t="s">
        <v>24</v>
      </c>
      <c r="D68" s="17" t="s">
        <v>24</v>
      </c>
      <c r="E68" s="68" t="s">
        <v>24</v>
      </c>
      <c r="F68" s="17">
        <v>1</v>
      </c>
      <c r="G68" s="68" t="s">
        <v>43</v>
      </c>
      <c r="H68" s="68" t="s">
        <v>24</v>
      </c>
      <c r="I68" s="17"/>
      <c r="J68" s="17"/>
      <c r="K68" s="18"/>
      <c r="L68" s="60"/>
      <c r="M68" s="61"/>
      <c r="N68" s="62"/>
    </row>
    <row r="69" spans="1:14" s="63" customFormat="1" ht="13.95" customHeight="1" x14ac:dyDescent="0.25">
      <c r="A69" s="17" t="s">
        <v>24</v>
      </c>
      <c r="B69" s="68" t="s">
        <v>24</v>
      </c>
      <c r="C69" s="17" t="s">
        <v>24</v>
      </c>
      <c r="D69" s="17" t="s">
        <v>24</v>
      </c>
      <c r="E69" s="68" t="s">
        <v>24</v>
      </c>
      <c r="F69" s="17">
        <v>2</v>
      </c>
      <c r="G69" s="68" t="s">
        <v>44</v>
      </c>
      <c r="H69" s="68" t="s">
        <v>24</v>
      </c>
      <c r="I69" s="17"/>
      <c r="J69" s="17"/>
      <c r="K69" s="18"/>
      <c r="L69" s="60"/>
      <c r="M69" s="61"/>
      <c r="N69" s="62"/>
    </row>
    <row r="70" spans="1:14" s="63" customFormat="1" ht="13.95" customHeight="1" x14ac:dyDescent="0.25">
      <c r="A70" s="17" t="s">
        <v>24</v>
      </c>
      <c r="B70" s="68" t="s">
        <v>24</v>
      </c>
      <c r="C70" s="17" t="s">
        <v>24</v>
      </c>
      <c r="D70" s="17" t="s">
        <v>24</v>
      </c>
      <c r="E70" s="68" t="s">
        <v>24</v>
      </c>
      <c r="F70" s="17">
        <v>3</v>
      </c>
      <c r="G70" s="68" t="s">
        <v>45</v>
      </c>
      <c r="H70" s="68" t="s">
        <v>24</v>
      </c>
      <c r="I70" s="17"/>
      <c r="J70" s="17"/>
      <c r="K70" s="18"/>
      <c r="L70" s="60"/>
      <c r="M70" s="61"/>
      <c r="N70" s="62"/>
    </row>
    <row r="71" spans="1:14" s="63" customFormat="1" ht="13.95" customHeight="1" x14ac:dyDescent="0.25">
      <c r="A71" s="57" t="s">
        <v>86</v>
      </c>
      <c r="B71" s="55" t="s">
        <v>111</v>
      </c>
      <c r="C71" s="17"/>
      <c r="D71" s="50"/>
      <c r="E71" s="49"/>
      <c r="F71" s="50"/>
      <c r="G71" s="49"/>
      <c r="H71" s="49"/>
      <c r="I71" s="50"/>
      <c r="J71" s="50"/>
      <c r="K71" s="51"/>
      <c r="L71" s="60"/>
      <c r="M71" s="61"/>
      <c r="N71" s="62"/>
    </row>
    <row r="72" spans="1:14" s="63" customFormat="1" ht="13.95" customHeight="1" x14ac:dyDescent="0.25">
      <c r="A72" s="17"/>
      <c r="B72" s="69"/>
      <c r="C72" s="17"/>
      <c r="D72" s="53" t="s">
        <v>36</v>
      </c>
      <c r="E72" s="52" t="s">
        <v>57</v>
      </c>
      <c r="F72" s="50"/>
      <c r="G72" s="49"/>
      <c r="H72" s="49"/>
      <c r="I72" s="50"/>
      <c r="J72" s="50"/>
      <c r="K72" s="51">
        <v>2</v>
      </c>
      <c r="L72" s="60"/>
      <c r="M72" s="61"/>
      <c r="N72" s="62"/>
    </row>
    <row r="73" spans="1:14" s="63" customFormat="1" ht="13.95" customHeight="1" x14ac:dyDescent="0.25">
      <c r="A73" s="17"/>
      <c r="B73" s="49"/>
      <c r="C73" s="17"/>
      <c r="D73" s="50"/>
      <c r="E73" s="49"/>
      <c r="F73" s="54">
        <v>0</v>
      </c>
      <c r="G73" s="55" t="s">
        <v>55</v>
      </c>
      <c r="H73" s="49"/>
      <c r="I73" s="50"/>
      <c r="J73" s="50"/>
      <c r="K73" s="51"/>
      <c r="L73" s="60"/>
      <c r="M73" s="61"/>
      <c r="N73" s="62"/>
    </row>
    <row r="74" spans="1:14" s="63" customFormat="1" ht="13.95" customHeight="1" x14ac:dyDescent="0.25">
      <c r="A74" s="17"/>
      <c r="B74" s="49"/>
      <c r="C74" s="17"/>
      <c r="D74" s="50"/>
      <c r="E74" s="49"/>
      <c r="F74" s="54">
        <v>1</v>
      </c>
      <c r="G74" s="55" t="s">
        <v>58</v>
      </c>
      <c r="H74" s="49"/>
      <c r="I74" s="50"/>
      <c r="J74" s="50"/>
      <c r="K74" s="51"/>
      <c r="L74" s="60"/>
      <c r="M74" s="61"/>
      <c r="N74" s="62"/>
    </row>
    <row r="75" spans="1:14" s="63" customFormat="1" ht="13.95" customHeight="1" x14ac:dyDescent="0.25">
      <c r="A75" s="17"/>
      <c r="B75" s="49"/>
      <c r="C75" s="17"/>
      <c r="D75" s="50"/>
      <c r="E75" s="49"/>
      <c r="F75" s="54">
        <v>2</v>
      </c>
      <c r="G75" s="55" t="s">
        <v>59</v>
      </c>
      <c r="H75" s="49"/>
      <c r="I75" s="50"/>
      <c r="J75" s="50"/>
      <c r="K75" s="51"/>
      <c r="L75" s="60"/>
      <c r="M75" s="61"/>
      <c r="N75" s="62"/>
    </row>
    <row r="76" spans="1:14" s="63" customFormat="1" ht="13.95" customHeight="1" x14ac:dyDescent="0.25">
      <c r="A76" s="17"/>
      <c r="B76" s="49"/>
      <c r="C76" s="17"/>
      <c r="D76" s="50"/>
      <c r="E76" s="49"/>
      <c r="F76" s="54">
        <v>3</v>
      </c>
      <c r="G76" s="55" t="s">
        <v>60</v>
      </c>
      <c r="H76" s="49"/>
      <c r="I76" s="50"/>
      <c r="J76" s="50"/>
      <c r="K76" s="51"/>
      <c r="L76" s="60"/>
      <c r="M76" s="61"/>
      <c r="N76" s="62"/>
    </row>
    <row r="77" spans="1:14" s="63" customFormat="1" ht="13.95" customHeight="1" x14ac:dyDescent="0.25">
      <c r="A77" s="57" t="s">
        <v>75</v>
      </c>
      <c r="B77" s="52" t="s">
        <v>112</v>
      </c>
      <c r="C77" s="52"/>
      <c r="D77" s="17" t="s">
        <v>24</v>
      </c>
      <c r="E77" s="52" t="s">
        <v>24</v>
      </c>
      <c r="F77" s="52" t="s">
        <v>24</v>
      </c>
      <c r="G77" s="52" t="s">
        <v>24</v>
      </c>
      <c r="H77" s="52" t="s">
        <v>24</v>
      </c>
      <c r="I77" s="52" t="s">
        <v>24</v>
      </c>
      <c r="J77" s="52" t="s">
        <v>24</v>
      </c>
      <c r="K77" s="52" t="s">
        <v>24</v>
      </c>
      <c r="L77" s="58"/>
      <c r="M77" s="61"/>
      <c r="N77" s="62"/>
    </row>
    <row r="78" spans="1:14" s="63" customFormat="1" ht="13.95" customHeight="1" x14ac:dyDescent="0.25">
      <c r="A78" s="52" t="s">
        <v>24</v>
      </c>
      <c r="B78" s="52" t="s">
        <v>24</v>
      </c>
      <c r="C78" s="52" t="s">
        <v>24</v>
      </c>
      <c r="D78" s="17" t="s">
        <v>47</v>
      </c>
      <c r="E78" s="52" t="s">
        <v>79</v>
      </c>
      <c r="F78" s="52" t="s">
        <v>24</v>
      </c>
      <c r="G78" s="70" t="s">
        <v>107</v>
      </c>
      <c r="H78" s="52" t="s">
        <v>107</v>
      </c>
      <c r="I78" s="52"/>
      <c r="J78" s="52"/>
      <c r="K78" s="18">
        <v>2</v>
      </c>
      <c r="L78" s="58"/>
      <c r="M78" s="61"/>
      <c r="N78" s="62"/>
    </row>
    <row r="79" spans="1:14" s="63" customFormat="1" ht="13.95" customHeight="1" x14ac:dyDescent="0.25">
      <c r="A79" s="52" t="s">
        <v>24</v>
      </c>
      <c r="B79" s="52" t="s">
        <v>24</v>
      </c>
      <c r="C79" s="52" t="s">
        <v>24</v>
      </c>
      <c r="D79" s="17" t="s">
        <v>47</v>
      </c>
      <c r="E79" s="52" t="s">
        <v>79</v>
      </c>
      <c r="F79" s="52" t="s">
        <v>24</v>
      </c>
      <c r="G79" s="70" t="s">
        <v>113</v>
      </c>
      <c r="H79" s="70" t="s">
        <v>113</v>
      </c>
      <c r="I79" s="52"/>
      <c r="J79" s="52"/>
      <c r="K79" s="18">
        <v>3</v>
      </c>
      <c r="L79" s="58"/>
      <c r="M79" s="61"/>
      <c r="N79" s="62"/>
    </row>
    <row r="80" spans="1:14" s="63" customFormat="1" ht="13.95" customHeight="1" x14ac:dyDescent="0.25">
      <c r="A80" s="52" t="s">
        <v>24</v>
      </c>
      <c r="B80" s="52" t="s">
        <v>24</v>
      </c>
      <c r="C80" s="52" t="s">
        <v>24</v>
      </c>
      <c r="D80" s="17" t="s">
        <v>47</v>
      </c>
      <c r="E80" s="52" t="s">
        <v>79</v>
      </c>
      <c r="F80" s="52"/>
      <c r="G80" s="70" t="s">
        <v>114</v>
      </c>
      <c r="H80" s="70" t="s">
        <v>114</v>
      </c>
      <c r="I80" s="52"/>
      <c r="J80" s="52"/>
      <c r="K80" s="18">
        <v>3</v>
      </c>
      <c r="L80" s="58"/>
      <c r="M80" s="61"/>
      <c r="N80" s="62"/>
    </row>
    <row r="81" spans="1:14" s="63" customFormat="1" ht="13.95" customHeight="1" x14ac:dyDescent="0.25">
      <c r="A81" s="52" t="s">
        <v>24</v>
      </c>
      <c r="B81" s="52" t="s">
        <v>24</v>
      </c>
      <c r="C81" s="52" t="s">
        <v>24</v>
      </c>
      <c r="D81" s="17" t="s">
        <v>47</v>
      </c>
      <c r="E81" s="52" t="s">
        <v>78</v>
      </c>
      <c r="F81" s="52" t="s">
        <v>24</v>
      </c>
      <c r="G81" s="70" t="s">
        <v>115</v>
      </c>
      <c r="H81" s="70" t="s">
        <v>115</v>
      </c>
      <c r="I81" s="52"/>
      <c r="J81" s="52"/>
      <c r="K81" s="18">
        <v>3</v>
      </c>
      <c r="L81" s="58"/>
      <c r="M81" s="61"/>
      <c r="N81" s="62"/>
    </row>
    <row r="82" spans="1:14" s="63" customFormat="1" ht="13.95" customHeight="1" x14ac:dyDescent="0.25">
      <c r="A82" s="52" t="s">
        <v>24</v>
      </c>
      <c r="B82" s="52" t="s">
        <v>24</v>
      </c>
      <c r="C82" s="52" t="s">
        <v>24</v>
      </c>
      <c r="D82" s="17" t="s">
        <v>47</v>
      </c>
      <c r="E82" s="52" t="s">
        <v>70</v>
      </c>
      <c r="F82" s="52" t="s">
        <v>24</v>
      </c>
      <c r="G82" s="70" t="s">
        <v>116</v>
      </c>
      <c r="H82" s="70" t="s">
        <v>116</v>
      </c>
      <c r="I82" s="52"/>
      <c r="J82" s="52"/>
      <c r="K82" s="18">
        <v>3.5</v>
      </c>
      <c r="L82" s="58"/>
      <c r="M82" s="61"/>
      <c r="N82" s="62"/>
    </row>
    <row r="83" spans="1:14" s="63" customFormat="1" ht="13.95" customHeight="1" x14ac:dyDescent="0.25">
      <c r="A83" s="52" t="s">
        <v>24</v>
      </c>
      <c r="B83" s="52" t="s">
        <v>24</v>
      </c>
      <c r="C83" s="52" t="s">
        <v>24</v>
      </c>
      <c r="D83" s="17" t="s">
        <v>47</v>
      </c>
      <c r="E83" s="52" t="s">
        <v>118</v>
      </c>
      <c r="F83" s="52" t="s">
        <v>24</v>
      </c>
      <c r="G83" s="70" t="s">
        <v>117</v>
      </c>
      <c r="H83" s="70" t="s">
        <v>117</v>
      </c>
      <c r="I83" s="52"/>
      <c r="J83" s="52"/>
      <c r="K83" s="18">
        <v>3</v>
      </c>
      <c r="L83" s="58"/>
      <c r="M83" s="61"/>
      <c r="N83" s="62"/>
    </row>
    <row r="84" spans="1:14" s="63" customFormat="1" ht="13.95" customHeight="1" x14ac:dyDescent="0.25">
      <c r="A84" s="52" t="s">
        <v>24</v>
      </c>
      <c r="B84" s="52" t="s">
        <v>24</v>
      </c>
      <c r="C84" s="52" t="s">
        <v>24</v>
      </c>
      <c r="D84" s="17" t="s">
        <v>47</v>
      </c>
      <c r="E84" s="52" t="s">
        <v>70</v>
      </c>
      <c r="F84" s="52" t="s">
        <v>24</v>
      </c>
      <c r="G84" s="70" t="s">
        <v>119</v>
      </c>
      <c r="H84" s="70" t="s">
        <v>119</v>
      </c>
      <c r="I84" s="52"/>
      <c r="J84" s="52"/>
      <c r="K84" s="18">
        <v>3</v>
      </c>
      <c r="L84" s="58"/>
      <c r="M84" s="61"/>
      <c r="N84" s="62"/>
    </row>
    <row r="85" spans="1:14" s="63" customFormat="1" ht="13.95" customHeight="1" x14ac:dyDescent="0.25">
      <c r="A85" s="52" t="s">
        <v>24</v>
      </c>
      <c r="B85" s="52" t="s">
        <v>24</v>
      </c>
      <c r="C85" s="52" t="s">
        <v>24</v>
      </c>
      <c r="D85" s="17" t="s">
        <v>47</v>
      </c>
      <c r="E85" s="52" t="s">
        <v>77</v>
      </c>
      <c r="F85" s="52" t="s">
        <v>24</v>
      </c>
      <c r="G85" s="70" t="s">
        <v>120</v>
      </c>
      <c r="H85" s="70" t="s">
        <v>120</v>
      </c>
      <c r="I85" s="52"/>
      <c r="J85" s="52"/>
      <c r="K85" s="18">
        <v>3</v>
      </c>
      <c r="L85" s="58"/>
      <c r="M85" s="61"/>
      <c r="N85" s="62"/>
    </row>
    <row r="86" spans="1:14" s="69" customFormat="1" ht="13.95" customHeight="1" x14ac:dyDescent="0.25">
      <c r="A86" s="57" t="s">
        <v>74</v>
      </c>
      <c r="B86" s="52" t="s">
        <v>121</v>
      </c>
      <c r="C86" s="17"/>
      <c r="D86" s="17"/>
      <c r="E86" s="52"/>
      <c r="F86" s="17"/>
      <c r="G86" s="52"/>
      <c r="H86" s="52"/>
      <c r="I86" s="17"/>
      <c r="J86" s="17"/>
      <c r="K86" s="51"/>
      <c r="L86" s="58"/>
      <c r="M86" s="61"/>
      <c r="N86" s="62"/>
    </row>
    <row r="87" spans="1:14" s="69" customFormat="1" ht="13.95" customHeight="1" x14ac:dyDescent="0.25">
      <c r="A87" s="17" t="s">
        <v>24</v>
      </c>
      <c r="B87" s="68" t="s">
        <v>24</v>
      </c>
      <c r="C87" s="17" t="s">
        <v>24</v>
      </c>
      <c r="D87" s="17" t="s">
        <v>47</v>
      </c>
      <c r="E87" s="70" t="s">
        <v>79</v>
      </c>
      <c r="F87" s="17" t="s">
        <v>24</v>
      </c>
      <c r="G87" s="70" t="s">
        <v>122</v>
      </c>
      <c r="H87" s="70" t="s">
        <v>122</v>
      </c>
      <c r="I87" s="17"/>
      <c r="J87" s="17"/>
      <c r="K87" s="18">
        <v>1</v>
      </c>
      <c r="L87" s="58"/>
      <c r="M87" s="61"/>
      <c r="N87" s="62"/>
    </row>
    <row r="88" spans="1:14" s="69" customFormat="1" ht="13.95" customHeight="1" x14ac:dyDescent="0.25">
      <c r="A88" s="17" t="s">
        <v>24</v>
      </c>
      <c r="B88" s="68" t="s">
        <v>24</v>
      </c>
      <c r="C88" s="17" t="s">
        <v>24</v>
      </c>
      <c r="D88" s="17" t="s">
        <v>47</v>
      </c>
      <c r="E88" s="70" t="s">
        <v>69</v>
      </c>
      <c r="F88" s="17" t="s">
        <v>24</v>
      </c>
      <c r="G88" s="70" t="s">
        <v>123</v>
      </c>
      <c r="H88" s="70" t="s">
        <v>100</v>
      </c>
      <c r="I88" s="17"/>
      <c r="J88" s="17"/>
      <c r="K88" s="18">
        <v>1</v>
      </c>
      <c r="L88" s="58"/>
      <c r="M88" s="61"/>
      <c r="N88" s="62"/>
    </row>
    <row r="89" spans="1:14" s="69" customFormat="1" ht="13.95" customHeight="1" x14ac:dyDescent="0.25">
      <c r="A89" s="17" t="s">
        <v>24</v>
      </c>
      <c r="B89" s="68" t="s">
        <v>24</v>
      </c>
      <c r="C89" s="17" t="s">
        <v>24</v>
      </c>
      <c r="D89" s="17" t="s">
        <v>47</v>
      </c>
      <c r="E89" s="70" t="s">
        <v>78</v>
      </c>
      <c r="F89" s="17" t="s">
        <v>24</v>
      </c>
      <c r="G89" s="70" t="s">
        <v>124</v>
      </c>
      <c r="H89" s="70" t="s">
        <v>124</v>
      </c>
      <c r="I89" s="17"/>
      <c r="J89" s="17"/>
      <c r="K89" s="18">
        <v>0.5</v>
      </c>
      <c r="L89" s="58"/>
      <c r="M89" s="61"/>
      <c r="N89" s="62"/>
    </row>
    <row r="90" spans="1:14" s="69" customFormat="1" ht="13.95" customHeight="1" x14ac:dyDescent="0.25">
      <c r="A90" s="17" t="s">
        <v>24</v>
      </c>
      <c r="B90" s="68" t="s">
        <v>24</v>
      </c>
      <c r="C90" s="17" t="s">
        <v>24</v>
      </c>
      <c r="D90" s="17" t="s">
        <v>47</v>
      </c>
      <c r="E90" s="70" t="s">
        <v>77</v>
      </c>
      <c r="F90" s="17" t="s">
        <v>24</v>
      </c>
      <c r="G90" s="70" t="s">
        <v>125</v>
      </c>
      <c r="H90" s="70" t="s">
        <v>125</v>
      </c>
      <c r="I90" s="17"/>
      <c r="J90" s="17"/>
      <c r="K90" s="18">
        <v>1</v>
      </c>
      <c r="L90" s="58"/>
      <c r="M90" s="61"/>
      <c r="N90" s="62"/>
    </row>
    <row r="91" spans="1:14" s="69" customFormat="1" ht="13.95" customHeight="1" x14ac:dyDescent="0.25">
      <c r="A91" s="17" t="s">
        <v>24</v>
      </c>
      <c r="B91" s="68" t="s">
        <v>24</v>
      </c>
      <c r="C91" s="17" t="s">
        <v>24</v>
      </c>
      <c r="D91" s="17" t="s">
        <v>47</v>
      </c>
      <c r="E91" s="70" t="s">
        <v>67</v>
      </c>
      <c r="F91" s="17" t="s">
        <v>24</v>
      </c>
      <c r="G91" s="70" t="s">
        <v>126</v>
      </c>
      <c r="H91" s="70" t="s">
        <v>126</v>
      </c>
      <c r="I91" s="17"/>
      <c r="J91" s="17"/>
      <c r="K91" s="18">
        <v>1</v>
      </c>
      <c r="L91" s="58"/>
      <c r="M91" s="61"/>
      <c r="N91" s="62"/>
    </row>
    <row r="92" spans="1:14" s="69" customFormat="1" ht="13.95" customHeight="1" x14ac:dyDescent="0.25">
      <c r="A92" s="17"/>
      <c r="B92" s="49"/>
      <c r="C92" s="17"/>
      <c r="D92" s="54" t="s">
        <v>47</v>
      </c>
      <c r="E92" s="59">
        <v>1</v>
      </c>
      <c r="F92" s="17"/>
      <c r="G92" s="52" t="s">
        <v>80</v>
      </c>
      <c r="H92" s="52" t="s">
        <v>80</v>
      </c>
      <c r="I92" s="17"/>
      <c r="J92" s="17"/>
      <c r="K92" s="51">
        <v>1</v>
      </c>
    </row>
    <row r="93" spans="1:14" s="69" customFormat="1" ht="13.95" customHeight="1" x14ac:dyDescent="0.25">
      <c r="A93" s="17"/>
      <c r="B93" s="49"/>
      <c r="C93" s="17"/>
      <c r="D93" s="54" t="s">
        <v>47</v>
      </c>
      <c r="E93" s="59">
        <v>2</v>
      </c>
      <c r="F93" s="17"/>
      <c r="G93" s="52" t="s">
        <v>80</v>
      </c>
      <c r="H93" s="52" t="s">
        <v>80</v>
      </c>
      <c r="I93" s="17"/>
      <c r="J93" s="17"/>
      <c r="K93" s="51">
        <v>1</v>
      </c>
    </row>
    <row r="94" spans="1:14" s="69" customFormat="1" ht="13.95" customHeight="1" x14ac:dyDescent="0.25">
      <c r="A94" s="17"/>
      <c r="B94" s="49"/>
      <c r="C94" s="17"/>
      <c r="D94" s="54" t="s">
        <v>47</v>
      </c>
      <c r="E94" s="58">
        <v>3</v>
      </c>
      <c r="F94" s="17"/>
      <c r="G94" s="52" t="s">
        <v>80</v>
      </c>
      <c r="H94" s="52" t="s">
        <v>80</v>
      </c>
      <c r="I94" s="17"/>
      <c r="J94" s="17"/>
      <c r="K94" s="51">
        <v>1</v>
      </c>
    </row>
    <row r="95" spans="1:14" s="69" customFormat="1" ht="13.95" customHeight="1" thickBot="1" x14ac:dyDescent="0.3">
      <c r="A95" s="17"/>
      <c r="B95" s="49"/>
      <c r="C95" s="17"/>
      <c r="D95" s="17"/>
      <c r="E95" s="52"/>
      <c r="F95" s="17"/>
      <c r="G95" s="52"/>
      <c r="H95" s="52"/>
      <c r="I95" s="17"/>
      <c r="J95" s="17"/>
      <c r="K95" s="51"/>
      <c r="L95" s="60"/>
      <c r="M95" s="61"/>
      <c r="N95" s="62"/>
    </row>
    <row r="96" spans="1:14" ht="66.599999999999994" thickBot="1" x14ac:dyDescent="0.3">
      <c r="A96" s="34" t="s">
        <v>18</v>
      </c>
      <c r="B96" s="35" t="s">
        <v>19</v>
      </c>
      <c r="C96" s="36" t="s">
        <v>11</v>
      </c>
      <c r="D96" s="37" t="s">
        <v>7</v>
      </c>
      <c r="E96" s="38" t="s">
        <v>1</v>
      </c>
      <c r="F96" s="39" t="s">
        <v>2</v>
      </c>
      <c r="G96" s="40" t="s">
        <v>9</v>
      </c>
      <c r="H96" s="41" t="s">
        <v>10</v>
      </c>
      <c r="I96" s="42" t="s">
        <v>3</v>
      </c>
      <c r="J96" s="43" t="s">
        <v>12</v>
      </c>
      <c r="K96" s="44" t="s">
        <v>4</v>
      </c>
      <c r="L96" s="45" t="s">
        <v>54</v>
      </c>
      <c r="M96" s="46" t="s">
        <v>5</v>
      </c>
      <c r="N96" s="47">
        <f>SUM(K98:K98)</f>
        <v>5</v>
      </c>
    </row>
    <row r="97" spans="1:14" x14ac:dyDescent="0.25">
      <c r="A97" s="57" t="s">
        <v>63</v>
      </c>
      <c r="B97" s="64" t="s">
        <v>109</v>
      </c>
      <c r="C97" s="17" t="s">
        <v>24</v>
      </c>
      <c r="D97" s="17" t="s">
        <v>24</v>
      </c>
      <c r="E97" s="16" t="s">
        <v>24</v>
      </c>
      <c r="F97" s="17" t="s">
        <v>24</v>
      </c>
      <c r="G97" s="16" t="s">
        <v>24</v>
      </c>
      <c r="H97" s="17" t="s">
        <v>24</v>
      </c>
      <c r="I97" s="17"/>
      <c r="J97" s="67"/>
      <c r="K97" s="18"/>
    </row>
    <row r="98" spans="1:14" s="66" customFormat="1" x14ac:dyDescent="0.25">
      <c r="A98" s="92"/>
      <c r="B98" s="92"/>
      <c r="C98" s="92"/>
      <c r="D98" s="92" t="s">
        <v>47</v>
      </c>
      <c r="E98" s="92" t="s">
        <v>67</v>
      </c>
      <c r="F98" s="92"/>
      <c r="G98" s="92" t="s">
        <v>82</v>
      </c>
      <c r="H98" s="92" t="s">
        <v>85</v>
      </c>
      <c r="I98" s="92"/>
      <c r="J98" s="92"/>
      <c r="K98" s="93">
        <v>5</v>
      </c>
    </row>
    <row r="101" spans="1:14" ht="40.799999999999997" x14ac:dyDescent="0.25">
      <c r="L101" s="5" t="s">
        <v>6</v>
      </c>
      <c r="M101" s="6" t="s">
        <v>5</v>
      </c>
      <c r="N101" s="7">
        <f>SUM(N1:N99)</f>
        <v>100</v>
      </c>
    </row>
  </sheetData>
  <mergeCells count="19">
    <mergeCell ref="B19:J19"/>
    <mergeCell ref="B20:J20"/>
    <mergeCell ref="B21:J21"/>
    <mergeCell ref="B22:J22"/>
    <mergeCell ref="B15:J15"/>
    <mergeCell ref="B16:J16"/>
    <mergeCell ref="B17:J17"/>
    <mergeCell ref="B18:J18"/>
    <mergeCell ref="A9:K9"/>
    <mergeCell ref="B10:J10"/>
    <mergeCell ref="B11:J11"/>
    <mergeCell ref="B12:J12"/>
    <mergeCell ref="B14:J14"/>
    <mergeCell ref="B13:J13"/>
    <mergeCell ref="B4:H4"/>
    <mergeCell ref="A3:K3"/>
    <mergeCell ref="A1:K1"/>
    <mergeCell ref="I6:J6"/>
    <mergeCell ref="B5:H5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2" sqref="B12"/>
    </sheetView>
  </sheetViews>
  <sheetFormatPr baseColWidth="10" defaultColWidth="8.77734375" defaultRowHeight="13.2" x14ac:dyDescent="0.25"/>
  <cols>
    <col min="1" max="1" width="21.33203125" style="1" customWidth="1"/>
    <col min="2" max="2" width="28.6640625" style="1" customWidth="1"/>
    <col min="3" max="3" width="7.109375" style="1" customWidth="1"/>
    <col min="4" max="4" width="69.44140625" style="1" customWidth="1"/>
    <col min="5" max="16384" width="8.77734375" style="1"/>
  </cols>
  <sheetData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XAVIER</cp:lastModifiedBy>
  <cp:lastPrinted>2010-04-28T04:08:36Z</cp:lastPrinted>
  <dcterms:created xsi:type="dcterms:W3CDTF">2010-04-27T04:25:00Z</dcterms:created>
  <dcterms:modified xsi:type="dcterms:W3CDTF">2022-09-08T09:50:37Z</dcterms:modified>
</cp:coreProperties>
</file>